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4240" windowHeight="12600"/>
  </bookViews>
  <sheets>
    <sheet name="Anexa 1  (2)" sheetId="3" r:id="rId1"/>
  </sheets>
  <definedNames>
    <definedName name="_xlnm.Print_Titles" localSheetId="0">'Anexa 1  (2)'!$14:$16</definedName>
  </definedNames>
  <calcPr calcId="125725"/>
</workbook>
</file>

<file path=xl/calcChain.xml><?xml version="1.0" encoding="utf-8"?>
<calcChain xmlns="http://schemas.openxmlformats.org/spreadsheetml/2006/main">
  <c r="G28" i="3"/>
  <c r="G66"/>
  <c r="E66" s="1"/>
  <c r="G67"/>
  <c r="E67" s="1"/>
  <c r="G68"/>
  <c r="E68" s="1"/>
  <c r="E69"/>
  <c r="E24"/>
  <c r="E65" l="1"/>
  <c r="G64"/>
  <c r="G63" s="1"/>
  <c r="E61"/>
  <c r="G60"/>
  <c r="E60"/>
  <c r="G59"/>
  <c r="G58" s="1"/>
  <c r="E56"/>
  <c r="G55"/>
  <c r="G54" s="1"/>
  <c r="E50"/>
  <c r="G49"/>
  <c r="G48" s="1"/>
  <c r="E48" s="1"/>
  <c r="E47"/>
  <c r="E46"/>
  <c r="G45"/>
  <c r="G44" s="1"/>
  <c r="E44" s="1"/>
  <c r="E43"/>
  <c r="G42"/>
  <c r="G41" s="1"/>
  <c r="E41" s="1"/>
  <c r="E40"/>
  <c r="G39"/>
  <c r="G38" s="1"/>
  <c r="E38" s="1"/>
  <c r="E37"/>
  <c r="E36"/>
  <c r="G35"/>
  <c r="E35" s="1"/>
  <c r="G33"/>
  <c r="E33" s="1"/>
  <c r="G32"/>
  <c r="G31"/>
  <c r="E31"/>
  <c r="F28"/>
  <c r="F65" s="1"/>
  <c r="E27"/>
  <c r="G26"/>
  <c r="E26" s="1"/>
  <c r="F26"/>
  <c r="G25"/>
  <c r="E25" s="1"/>
  <c r="F25"/>
  <c r="E23"/>
  <c r="G22"/>
  <c r="E22" s="1"/>
  <c r="G34" l="1"/>
  <c r="E34" s="1"/>
  <c r="G21"/>
  <c r="G20" s="1"/>
  <c r="E20" s="1"/>
  <c r="E64"/>
  <c r="E42"/>
  <c r="E39"/>
  <c r="E54"/>
  <c r="G53"/>
  <c r="E63"/>
  <c r="G62"/>
  <c r="E62" s="1"/>
  <c r="E58"/>
  <c r="E49"/>
  <c r="G30"/>
  <c r="E59"/>
  <c r="E45"/>
  <c r="E55"/>
  <c r="E21" l="1"/>
  <c r="G19"/>
  <c r="E19" s="1"/>
  <c r="E30"/>
  <c r="G29"/>
  <c r="E53"/>
  <c r="G52"/>
  <c r="G57"/>
  <c r="E57" s="1"/>
  <c r="G18" l="1"/>
  <c r="E18" s="1"/>
  <c r="E28"/>
  <c r="E29"/>
  <c r="E52"/>
  <c r="G51"/>
  <c r="E51" s="1"/>
  <c r="G70" l="1"/>
  <c r="E70" s="1"/>
</calcChain>
</file>

<file path=xl/sharedStrings.xml><?xml version="1.0" encoding="utf-8"?>
<sst xmlns="http://schemas.openxmlformats.org/spreadsheetml/2006/main" count="102" uniqueCount="66">
  <si>
    <t>CONSILIUL JUDETEAN ARGES</t>
  </si>
  <si>
    <t>INFLUENTE</t>
  </si>
  <si>
    <t>Nr. crt.</t>
  </si>
  <si>
    <t>DENUMIRE INDICATORI</t>
  </si>
  <si>
    <t>COD</t>
  </si>
  <si>
    <t xml:space="preserve">TOTAL CHELTUIELI </t>
  </si>
  <si>
    <t>VENITURI - TOTAL</t>
  </si>
  <si>
    <t>LA BUGETUL LOCAL PE ANUL 2023</t>
  </si>
  <si>
    <t xml:space="preserve">ANEXA nr. 1 </t>
  </si>
  <si>
    <t>IV</t>
  </si>
  <si>
    <t>PROPUNERI</t>
  </si>
  <si>
    <t>ANUL 2023</t>
  </si>
  <si>
    <t>TRIM</t>
  </si>
  <si>
    <t>SECTIUNEA DE FUNCTIONARE</t>
  </si>
  <si>
    <t>50.02</t>
  </si>
  <si>
    <t>CE E DIN RED si pun pe SD trec prin varsaminte !!!!!!!!!!!!</t>
  </si>
  <si>
    <t xml:space="preserve">SUME DEFALCATE DIN TVA </t>
  </si>
  <si>
    <t>11.02</t>
  </si>
  <si>
    <t>La H.C.J. nr.          /              .2023</t>
  </si>
  <si>
    <t>Sume def din TVA pentru finantarea cheltuielilor descentralizate  :</t>
  </si>
  <si>
    <t>11.02.01</t>
  </si>
  <si>
    <t>Finantarea burselor din invatamantul special</t>
  </si>
  <si>
    <t xml:space="preserve">Programul pentru scoli  al Romaniei </t>
  </si>
  <si>
    <t xml:space="preserve">INVATAMANT </t>
  </si>
  <si>
    <t>65.02</t>
  </si>
  <si>
    <t>CENTRUL SCOLAR DE EDUCATIE INCLUZIVA "SF. FILOFTEIA" STEFANESTI</t>
  </si>
  <si>
    <t>65.02.07.04</t>
  </si>
  <si>
    <t>Burse</t>
  </si>
  <si>
    <t>59.01</t>
  </si>
  <si>
    <t>CENTRUL SCOLAR DE EDUCATIE INCLUZIVA "SF. NICOLAE" CAMPULUNG</t>
  </si>
  <si>
    <t>CENTRUL SCOLAR DE EDUCATIE INCLUZIVA "SF. STELIAN" COSTESTI</t>
  </si>
  <si>
    <t>CENTRUL SCOLAR DE  EDUCATIE INCLUZIVA "SF.  MARINA"CURTEA DE ARGES</t>
  </si>
  <si>
    <t xml:space="preserve">  ALTE CHELTUIELI - PROGRAMUL PENTRU SCOLI AL ROMANIEI </t>
  </si>
  <si>
    <t>65.02.50</t>
  </si>
  <si>
    <t>Ajutoare sociale in natura</t>
  </si>
  <si>
    <t>57.02.02</t>
  </si>
  <si>
    <t xml:space="preserve">Ajutoare sociale </t>
  </si>
  <si>
    <t>57.02.01</t>
  </si>
  <si>
    <t xml:space="preserve">ASIGURARI SI ASISTENTA SOCIALA </t>
  </si>
  <si>
    <t>68.02</t>
  </si>
  <si>
    <t xml:space="preserve"> DIRECTIA GENERALA DE ASISTENTA SOCIALA SI PROTECTIA COPILULUI ARGES</t>
  </si>
  <si>
    <t>68.02.06</t>
  </si>
  <si>
    <t>Drepturi persoane cu handicap</t>
  </si>
  <si>
    <t xml:space="preserve">        Asist. Soc.- drepturi pers cu handicap</t>
  </si>
  <si>
    <t>57.02</t>
  </si>
  <si>
    <t xml:space="preserve">Ajutoare sociale in natura </t>
  </si>
  <si>
    <t>SUBVENTII</t>
  </si>
  <si>
    <r>
      <rPr>
        <b/>
        <sz val="11"/>
        <color theme="0"/>
        <rFont val="Times New Roman"/>
        <family val="1"/>
        <charset val="238"/>
      </rPr>
      <t>.</t>
    </r>
    <r>
      <rPr>
        <b/>
        <sz val="11"/>
        <rFont val="Times New Roman"/>
        <family val="1"/>
        <charset val="238"/>
      </rPr>
      <t>42.02</t>
    </r>
  </si>
  <si>
    <t>Subventii de la bugetul de stat</t>
  </si>
  <si>
    <t>.42.02</t>
  </si>
  <si>
    <t>Subventii pentru finantarea drepturilor acordate persoanelor cu handicap</t>
  </si>
  <si>
    <t>.42.02.21</t>
  </si>
  <si>
    <t xml:space="preserve">UNITATI DE ASISTENTA MEDICO-SOCIALE </t>
  </si>
  <si>
    <t>68.02.12</t>
  </si>
  <si>
    <t>UNITATEA DE ASISTENTA MEDICO-SOCIALA CALINESTI</t>
  </si>
  <si>
    <t>Transferuri din bugetele locale pentru finantarea unitatilor de asistenta medico-sociala</t>
  </si>
  <si>
    <t>51.01.39</t>
  </si>
  <si>
    <t>Cheltuieli de personal</t>
  </si>
  <si>
    <t>UNITATEA DE ASISTENTA MEDICO-SOCIALA SUICI</t>
  </si>
  <si>
    <t xml:space="preserve">DEFICIT </t>
  </si>
  <si>
    <t>Sume defalcate din TVA  pentru drumuri</t>
  </si>
  <si>
    <t>11.02.05</t>
  </si>
  <si>
    <t xml:space="preserve">TRANSPORTURI </t>
  </si>
  <si>
    <t xml:space="preserve">DRUMURI SI PODURI JUDETENE </t>
  </si>
  <si>
    <t>84.02.03.01</t>
  </si>
  <si>
    <t>Bunuri si servicii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</si>
</sst>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Times New Roman"/>
      <family val="1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4" borderId="0" applyNumberFormat="0" applyBorder="0" applyAlignment="0" applyProtection="0"/>
    <xf numFmtId="0" fontId="12" fillId="0" borderId="0"/>
    <xf numFmtId="0" fontId="11" fillId="0" borderId="0"/>
    <xf numFmtId="0" fontId="17" fillId="0" borderId="0"/>
  </cellStyleXfs>
  <cellXfs count="121">
    <xf numFmtId="0" fontId="0" fillId="0" borderId="0" xfId="0"/>
    <xf numFmtId="0" fontId="1" fillId="0" borderId="0" xfId="0" applyFont="1" applyFill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9" fillId="0" borderId="0" xfId="0" applyFont="1"/>
    <xf numFmtId="0" fontId="6" fillId="0" borderId="0" xfId="0" applyFont="1" applyFill="1"/>
    <xf numFmtId="0" fontId="6" fillId="2" borderId="0" xfId="0" applyFont="1" applyFill="1" applyAlignment="1">
      <alignment horizontal="left"/>
    </xf>
    <xf numFmtId="0" fontId="7" fillId="0" borderId="0" xfId="0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10" fillId="0" borderId="2" xfId="0" applyFont="1" applyFill="1" applyBorder="1" applyAlignment="1">
      <alignment horizontal="center"/>
    </xf>
    <xf numFmtId="0" fontId="10" fillId="0" borderId="2" xfId="0" applyFont="1" applyFill="1" applyBorder="1"/>
    <xf numFmtId="0" fontId="1" fillId="0" borderId="6" xfId="0" applyFont="1" applyFill="1" applyBorder="1" applyAlignment="1">
      <alignment wrapText="1"/>
    </xf>
    <xf numFmtId="0" fontId="5" fillId="3" borderId="4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/>
    </xf>
    <xf numFmtId="4" fontId="6" fillId="5" borderId="2" xfId="0" applyNumberFormat="1" applyFont="1" applyFill="1" applyBorder="1" applyAlignment="1">
      <alignment horizontal="right" vertical="center" wrapText="1"/>
    </xf>
    <xf numFmtId="0" fontId="13" fillId="0" borderId="0" xfId="0" applyFont="1"/>
    <xf numFmtId="0" fontId="5" fillId="0" borderId="2" xfId="0" applyFont="1" applyFill="1" applyBorder="1" applyAlignment="1">
      <alignment horizontal="center"/>
    </xf>
    <xf numFmtId="0" fontId="6" fillId="5" borderId="2" xfId="1" applyFont="1" applyFill="1" applyBorder="1" applyAlignment="1">
      <alignment horizontal="center" wrapText="1"/>
    </xf>
    <xf numFmtId="2" fontId="6" fillId="5" borderId="2" xfId="1" applyNumberFormat="1" applyFont="1" applyFill="1" applyBorder="1" applyAlignment="1">
      <alignment horizontal="center" wrapText="1"/>
    </xf>
    <xf numFmtId="4" fontId="6" fillId="5" borderId="2" xfId="1" applyNumberFormat="1" applyFont="1" applyFill="1" applyBorder="1" applyAlignment="1">
      <alignment horizontal="right"/>
    </xf>
    <xf numFmtId="0" fontId="14" fillId="0" borderId="0" xfId="0" applyFont="1"/>
    <xf numFmtId="0" fontId="15" fillId="0" borderId="2" xfId="0" applyFont="1" applyBorder="1" applyAlignment="1">
      <alignment horizontal="center" vertical="center"/>
    </xf>
    <xf numFmtId="0" fontId="14" fillId="0" borderId="2" xfId="0" applyFont="1" applyBorder="1"/>
    <xf numFmtId="4" fontId="15" fillId="5" borderId="2" xfId="0" applyNumberFormat="1" applyFont="1" applyFill="1" applyBorder="1" applyAlignment="1">
      <alignment vertical="center"/>
    </xf>
    <xf numFmtId="4" fontId="14" fillId="0" borderId="2" xfId="0" applyNumberFormat="1" applyFont="1" applyBorder="1" applyAlignment="1">
      <alignment vertical="center"/>
    </xf>
    <xf numFmtId="4" fontId="6" fillId="5" borderId="2" xfId="1" applyNumberFormat="1" applyFont="1" applyFill="1" applyBorder="1" applyAlignment="1">
      <alignment vertical="center"/>
    </xf>
    <xf numFmtId="4" fontId="14" fillId="0" borderId="2" xfId="0" applyNumberFormat="1" applyFont="1" applyFill="1" applyBorder="1" applyAlignment="1">
      <alignment vertical="center"/>
    </xf>
    <xf numFmtId="4" fontId="7" fillId="0" borderId="2" xfId="0" applyNumberFormat="1" applyFont="1" applyBorder="1" applyAlignment="1">
      <alignment horizontal="right"/>
    </xf>
    <xf numFmtId="0" fontId="5" fillId="6" borderId="2" xfId="0" applyFont="1" applyFill="1" applyBorder="1" applyAlignment="1">
      <alignment horizontal="center"/>
    </xf>
    <xf numFmtId="0" fontId="16" fillId="6" borderId="2" xfId="0" applyFont="1" applyFill="1" applyBorder="1"/>
    <xf numFmtId="0" fontId="16" fillId="6" borderId="2" xfId="0" applyFont="1" applyFill="1" applyBorder="1" applyAlignment="1">
      <alignment horizontal="center"/>
    </xf>
    <xf numFmtId="4" fontId="15" fillId="0" borderId="2" xfId="0" applyNumberFormat="1" applyFont="1" applyFill="1" applyBorder="1" applyAlignment="1">
      <alignment vertical="center"/>
    </xf>
    <xf numFmtId="4" fontId="15" fillId="6" borderId="2" xfId="0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center"/>
    </xf>
    <xf numFmtId="4" fontId="13" fillId="0" borderId="0" xfId="0" applyNumberFormat="1" applyFont="1"/>
    <xf numFmtId="4" fontId="0" fillId="0" borderId="0" xfId="0" applyNumberFormat="1"/>
    <xf numFmtId="0" fontId="15" fillId="2" borderId="3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5" fillId="6" borderId="2" xfId="0" applyFont="1" applyFill="1" applyBorder="1" applyAlignment="1">
      <alignment wrapText="1"/>
    </xf>
    <xf numFmtId="0" fontId="10" fillId="6" borderId="2" xfId="0" applyFont="1" applyFill="1" applyBorder="1" applyAlignment="1">
      <alignment horizontal="center"/>
    </xf>
    <xf numFmtId="0" fontId="9" fillId="0" borderId="2" xfId="0" applyFont="1" applyBorder="1"/>
    <xf numFmtId="4" fontId="7" fillId="6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4" fontId="0" fillId="0" borderId="2" xfId="0" applyNumberFormat="1" applyBorder="1"/>
    <xf numFmtId="4" fontId="14" fillId="6" borderId="2" xfId="0" applyNumberFormat="1" applyFont="1" applyFill="1" applyBorder="1"/>
    <xf numFmtId="4" fontId="14" fillId="0" borderId="2" xfId="0" applyNumberFormat="1" applyFont="1" applyBorder="1"/>
    <xf numFmtId="4" fontId="0" fillId="6" borderId="2" xfId="0" applyNumberFormat="1" applyFill="1" applyBorder="1"/>
    <xf numFmtId="4" fontId="6" fillId="2" borderId="2" xfId="1" applyNumberFormat="1" applyFont="1" applyFill="1" applyBorder="1" applyAlignment="1">
      <alignment horizontal="right"/>
    </xf>
    <xf numFmtId="4" fontId="7" fillId="2" borderId="2" xfId="1" applyNumberFormat="1" applyFont="1" applyFill="1" applyBorder="1" applyAlignment="1">
      <alignment vertical="center"/>
    </xf>
    <xf numFmtId="0" fontId="16" fillId="7" borderId="7" xfId="0" applyFont="1" applyFill="1" applyBorder="1"/>
    <xf numFmtId="0" fontId="16" fillId="7" borderId="4" xfId="0" applyFont="1" applyFill="1" applyBorder="1" applyAlignment="1">
      <alignment horizontal="center"/>
    </xf>
    <xf numFmtId="4" fontId="6" fillId="7" borderId="2" xfId="0" applyNumberFormat="1" applyFont="1" applyFill="1" applyBorder="1" applyAlignment="1">
      <alignment horizontal="right" vertical="center" wrapText="1"/>
    </xf>
    <xf numFmtId="4" fontId="6" fillId="7" borderId="2" xfId="1" applyNumberFormat="1" applyFont="1" applyFill="1" applyBorder="1" applyAlignment="1">
      <alignment horizontal="right"/>
    </xf>
    <xf numFmtId="4" fontId="6" fillId="7" borderId="2" xfId="1" applyNumberFormat="1" applyFont="1" applyFill="1" applyBorder="1" applyAlignment="1">
      <alignment vertical="center"/>
    </xf>
    <xf numFmtId="0" fontId="16" fillId="6" borderId="7" xfId="0" applyFont="1" applyFill="1" applyBorder="1" applyAlignment="1">
      <alignment wrapText="1"/>
    </xf>
    <xf numFmtId="0" fontId="16" fillId="6" borderId="4" xfId="0" applyFont="1" applyFill="1" applyBorder="1" applyAlignment="1">
      <alignment horizontal="center"/>
    </xf>
    <xf numFmtId="4" fontId="6" fillId="2" borderId="2" xfId="1" applyNumberFormat="1" applyFont="1" applyFill="1" applyBorder="1" applyAlignment="1">
      <alignment vertical="center"/>
    </xf>
    <xf numFmtId="0" fontId="18" fillId="0" borderId="4" xfId="0" applyFont="1" applyFill="1" applyBorder="1" applyAlignment="1">
      <alignment horizontal="center"/>
    </xf>
    <xf numFmtId="0" fontId="18" fillId="0" borderId="2" xfId="0" applyFont="1" applyFill="1" applyBorder="1"/>
    <xf numFmtId="0" fontId="16" fillId="6" borderId="2" xfId="0" applyFont="1" applyFill="1" applyBorder="1" applyAlignment="1">
      <alignment wrapText="1"/>
    </xf>
    <xf numFmtId="0" fontId="16" fillId="0" borderId="2" xfId="0" applyFont="1" applyFill="1" applyBorder="1"/>
    <xf numFmtId="0" fontId="19" fillId="6" borderId="2" xfId="0" applyFont="1" applyFill="1" applyBorder="1"/>
    <xf numFmtId="0" fontId="19" fillId="6" borderId="2" xfId="0" applyFont="1" applyFill="1" applyBorder="1" applyAlignment="1">
      <alignment horizontal="center"/>
    </xf>
    <xf numFmtId="0" fontId="19" fillId="0" borderId="2" xfId="0" applyFont="1" applyFill="1" applyBorder="1"/>
    <xf numFmtId="0" fontId="20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6" fillId="0" borderId="2" xfId="0" applyFont="1" applyFill="1" applyBorder="1"/>
    <xf numFmtId="0" fontId="6" fillId="2" borderId="2" xfId="0" applyFont="1" applyFill="1" applyBorder="1" applyAlignment="1">
      <alignment horizontal="center"/>
    </xf>
    <xf numFmtId="4" fontId="16" fillId="0" borderId="2" xfId="0" applyNumberFormat="1" applyFont="1" applyFill="1" applyBorder="1"/>
    <xf numFmtId="0" fontId="7" fillId="0" borderId="2" xfId="0" applyFont="1" applyFill="1" applyBorder="1"/>
    <xf numFmtId="0" fontId="9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/>
    </xf>
    <xf numFmtId="4" fontId="9" fillId="0" borderId="2" xfId="0" applyNumberFormat="1" applyFont="1" applyBorder="1"/>
    <xf numFmtId="0" fontId="5" fillId="7" borderId="2" xfId="0" applyFont="1" applyFill="1" applyBorder="1"/>
    <xf numFmtId="0" fontId="5" fillId="7" borderId="2" xfId="0" applyFont="1" applyFill="1" applyBorder="1" applyAlignment="1">
      <alignment horizontal="center"/>
    </xf>
    <xf numFmtId="4" fontId="7" fillId="7" borderId="2" xfId="0" applyNumberFormat="1" applyFont="1" applyFill="1" applyBorder="1" applyAlignment="1">
      <alignment horizontal="right"/>
    </xf>
    <xf numFmtId="4" fontId="6" fillId="7" borderId="2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wrapText="1"/>
    </xf>
    <xf numFmtId="0" fontId="6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vertical="center"/>
    </xf>
    <xf numFmtId="0" fontId="16" fillId="8" borderId="4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wrapText="1"/>
    </xf>
    <xf numFmtId="4" fontId="7" fillId="7" borderId="2" xfId="1" applyNumberFormat="1" applyFont="1" applyFill="1" applyBorder="1" applyAlignment="1">
      <alignment vertical="center"/>
    </xf>
    <xf numFmtId="4" fontId="6" fillId="9" borderId="2" xfId="0" applyNumberFormat="1" applyFont="1" applyFill="1" applyBorder="1" applyAlignment="1">
      <alignment horizontal="right" vertical="center" wrapText="1"/>
    </xf>
    <xf numFmtId="0" fontId="5" fillId="9" borderId="2" xfId="0" applyFont="1" applyFill="1" applyBorder="1"/>
    <xf numFmtId="0" fontId="23" fillId="9" borderId="2" xfId="0" applyFont="1" applyFill="1" applyBorder="1"/>
    <xf numFmtId="4" fontId="22" fillId="9" borderId="2" xfId="0" applyNumberFormat="1" applyFont="1" applyFill="1" applyBorder="1"/>
    <xf numFmtId="49" fontId="10" fillId="0" borderId="2" xfId="0" applyNumberFormat="1" applyFont="1" applyFill="1" applyBorder="1" applyAlignment="1">
      <alignment horizontal="center"/>
    </xf>
    <xf numFmtId="0" fontId="6" fillId="7" borderId="2" xfId="0" applyFont="1" applyFill="1" applyBorder="1"/>
    <xf numFmtId="0" fontId="6" fillId="7" borderId="2" xfId="0" applyFont="1" applyFill="1" applyBorder="1" applyAlignment="1">
      <alignment horizontal="center"/>
    </xf>
    <xf numFmtId="0" fontId="5" fillId="6" borderId="2" xfId="0" applyFont="1" applyFill="1" applyBorder="1"/>
    <xf numFmtId="0" fontId="10" fillId="2" borderId="2" xfId="0" applyFont="1" applyFill="1" applyBorder="1"/>
    <xf numFmtId="0" fontId="10" fillId="2" borderId="2" xfId="0" applyFont="1" applyFill="1" applyBorder="1" applyAlignment="1">
      <alignment horizontal="center"/>
    </xf>
    <xf numFmtId="4" fontId="9" fillId="7" borderId="2" xfId="0" applyNumberFormat="1" applyFont="1" applyFill="1" applyBorder="1"/>
    <xf numFmtId="4" fontId="7" fillId="7" borderId="2" xfId="0" applyNumberFormat="1" applyFont="1" applyFill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</cellXfs>
  <cellStyles count="5">
    <cellStyle name="Good" xfId="1" builtinId="26"/>
    <cellStyle name="Normal" xfId="0" builtinId="0"/>
    <cellStyle name="Normal 3" xfId="2"/>
    <cellStyle name="Normal 3 2 2" xfId="3"/>
    <cellStyle name="Normal 5 4" xfId="4"/>
  </cellStyles>
  <dxfs count="0"/>
  <tableStyles count="0" defaultTableStyle="TableStyleMedium9" defaultPivotStyle="PivotStyleLight16"/>
  <colors>
    <mruColors>
      <color rgb="FF3399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topLeftCell="B23" zoomScaleNormal="100" workbookViewId="0">
      <selection activeCell="G29" sqref="G29"/>
    </sheetView>
  </sheetViews>
  <sheetFormatPr defaultRowHeight="15"/>
  <cols>
    <col min="1" max="1" width="4.140625" hidden="1" customWidth="1"/>
    <col min="2" max="2" width="3" customWidth="1"/>
    <col min="3" max="3" width="48.7109375" style="4" customWidth="1"/>
    <col min="4" max="4" width="16.28515625" style="4" customWidth="1"/>
    <col min="5" max="5" width="12.7109375" style="4" customWidth="1"/>
    <col min="6" max="6" width="11" style="4" hidden="1" customWidth="1"/>
    <col min="7" max="7" width="10.85546875" bestFit="1" customWidth="1"/>
    <col min="11" max="11" width="30" customWidth="1"/>
  </cols>
  <sheetData>
    <row r="1" spans="1:11">
      <c r="A1" s="1"/>
      <c r="B1" s="1"/>
      <c r="C1" s="5" t="s">
        <v>0</v>
      </c>
      <c r="D1" s="5"/>
      <c r="E1" s="6"/>
      <c r="F1" s="6"/>
    </row>
    <row r="2" spans="1:11" ht="18">
      <c r="A2" s="2"/>
      <c r="B2" s="2"/>
      <c r="C2" s="110"/>
      <c r="D2" s="110"/>
      <c r="F2" s="7"/>
      <c r="G2" s="4" t="s">
        <v>8</v>
      </c>
    </row>
    <row r="3" spans="1:11" ht="18">
      <c r="A3" s="2"/>
      <c r="B3" s="2"/>
      <c r="C3" s="86"/>
      <c r="D3" s="86"/>
      <c r="E3" s="4" t="s">
        <v>18</v>
      </c>
      <c r="F3" s="8"/>
    </row>
    <row r="4" spans="1:11" ht="18">
      <c r="A4" s="2"/>
      <c r="B4" s="2"/>
      <c r="C4" s="86"/>
      <c r="D4" s="86"/>
      <c r="E4" s="9"/>
      <c r="F4" s="9"/>
    </row>
    <row r="5" spans="1:11" ht="18">
      <c r="A5" s="111" t="s">
        <v>1</v>
      </c>
      <c r="B5" s="111"/>
      <c r="C5" s="111"/>
      <c r="D5" s="111"/>
      <c r="E5" s="111"/>
      <c r="F5" s="111"/>
      <c r="K5" s="40"/>
    </row>
    <row r="6" spans="1:11" ht="15.75">
      <c r="A6" s="112" t="s">
        <v>7</v>
      </c>
      <c r="B6" s="112"/>
      <c r="C6" s="112"/>
      <c r="D6" s="112"/>
      <c r="E6" s="112"/>
      <c r="F6" s="112"/>
    </row>
    <row r="7" spans="1:11" ht="15.75">
      <c r="A7" s="87"/>
      <c r="B7" s="87"/>
      <c r="C7" s="87"/>
      <c r="D7" s="87"/>
      <c r="E7" s="87"/>
      <c r="F7" s="87"/>
    </row>
    <row r="8" spans="1:11" ht="15.75">
      <c r="A8" s="87"/>
      <c r="B8" s="87"/>
      <c r="C8" s="87"/>
      <c r="D8" s="87"/>
      <c r="E8" s="87"/>
      <c r="F8" s="87"/>
    </row>
    <row r="9" spans="1:11" ht="15.75">
      <c r="A9" s="87"/>
      <c r="B9" s="87"/>
      <c r="C9" s="87"/>
      <c r="D9" s="87"/>
      <c r="E9" s="87"/>
      <c r="F9" s="87"/>
    </row>
    <row r="10" spans="1:11" ht="15.75">
      <c r="A10" s="87"/>
      <c r="B10" s="87"/>
      <c r="C10" s="87"/>
      <c r="D10" s="87"/>
      <c r="E10" s="87"/>
      <c r="F10" s="87"/>
    </row>
    <row r="11" spans="1:11" ht="15.75">
      <c r="A11" s="87"/>
      <c r="B11" s="87"/>
      <c r="C11" s="87"/>
      <c r="D11" s="87"/>
      <c r="E11" s="87"/>
      <c r="F11" s="87"/>
    </row>
    <row r="12" spans="1:11">
      <c r="A12" s="3"/>
      <c r="B12" s="3"/>
      <c r="C12" s="113"/>
      <c r="D12" s="113"/>
      <c r="E12" s="113"/>
      <c r="F12" s="88"/>
    </row>
    <row r="13" spans="1:11">
      <c r="A13" s="3"/>
      <c r="B13" s="3"/>
      <c r="C13" s="10"/>
      <c r="D13" s="11"/>
      <c r="E13" s="8"/>
      <c r="F13" s="8"/>
      <c r="G13" s="25"/>
    </row>
    <row r="14" spans="1:11" ht="15" customHeight="1">
      <c r="A14" s="3"/>
      <c r="B14" s="3"/>
      <c r="C14" s="114" t="s">
        <v>3</v>
      </c>
      <c r="D14" s="114" t="s">
        <v>4</v>
      </c>
      <c r="E14" s="117" t="s">
        <v>10</v>
      </c>
      <c r="F14" s="119"/>
      <c r="G14" s="106" t="s">
        <v>12</v>
      </c>
    </row>
    <row r="15" spans="1:11" ht="36.75" customHeight="1">
      <c r="A15" s="108" t="s">
        <v>2</v>
      </c>
      <c r="B15" s="3"/>
      <c r="C15" s="115"/>
      <c r="D15" s="115"/>
      <c r="E15" s="118"/>
      <c r="F15" s="120"/>
      <c r="G15" s="107"/>
      <c r="I15" s="25"/>
    </row>
    <row r="16" spans="1:11" ht="18.75" customHeight="1">
      <c r="A16" s="109"/>
      <c r="B16" s="3"/>
      <c r="C16" s="116"/>
      <c r="D16" s="116"/>
      <c r="E16" s="41" t="s">
        <v>11</v>
      </c>
      <c r="F16" s="12"/>
      <c r="G16" s="26" t="s">
        <v>9</v>
      </c>
      <c r="I16" s="25"/>
    </row>
    <row r="17" spans="1:9" ht="29.25" hidden="1" customHeight="1">
      <c r="A17" s="85"/>
      <c r="B17" s="3"/>
      <c r="C17" s="89"/>
      <c r="D17" s="89"/>
      <c r="E17" s="12"/>
      <c r="F17" s="12"/>
      <c r="G17" s="27"/>
      <c r="I17" s="25" t="s">
        <v>15</v>
      </c>
    </row>
    <row r="18" spans="1:9" ht="24" customHeight="1">
      <c r="A18" s="16"/>
      <c r="B18" s="3"/>
      <c r="C18" s="38" t="s">
        <v>6</v>
      </c>
      <c r="D18" s="18"/>
      <c r="E18" s="19">
        <f>G18</f>
        <v>-4203</v>
      </c>
      <c r="F18" s="19"/>
      <c r="G18" s="28">
        <f>G19</f>
        <v>-4203</v>
      </c>
      <c r="I18" s="25"/>
    </row>
    <row r="19" spans="1:9" ht="24" customHeight="1">
      <c r="A19" s="16"/>
      <c r="B19" s="3"/>
      <c r="C19" s="34" t="s">
        <v>13</v>
      </c>
      <c r="D19" s="35"/>
      <c r="E19" s="19">
        <f t="shared" ref="E19:E50" si="0">G19</f>
        <v>-4203</v>
      </c>
      <c r="F19" s="19"/>
      <c r="G19" s="37">
        <f>G20+G25</f>
        <v>-4203</v>
      </c>
    </row>
    <row r="20" spans="1:9" ht="24" customHeight="1">
      <c r="A20" s="16"/>
      <c r="B20" s="3"/>
      <c r="C20" s="13" t="s">
        <v>16</v>
      </c>
      <c r="D20" s="42" t="s">
        <v>17</v>
      </c>
      <c r="E20" s="19">
        <f t="shared" si="0"/>
        <v>-4003</v>
      </c>
      <c r="F20" s="19"/>
      <c r="G20" s="36">
        <f>G21+G24</f>
        <v>-4003</v>
      </c>
    </row>
    <row r="21" spans="1:9" ht="37.5" customHeight="1">
      <c r="A21" s="16"/>
      <c r="B21" s="3"/>
      <c r="C21" s="43" t="s">
        <v>19</v>
      </c>
      <c r="D21" s="14" t="s">
        <v>20</v>
      </c>
      <c r="E21" s="19">
        <f t="shared" si="0"/>
        <v>-4117</v>
      </c>
      <c r="F21" s="19"/>
      <c r="G21" s="31">
        <f>G22+G23</f>
        <v>-4117</v>
      </c>
    </row>
    <row r="22" spans="1:9" ht="24" customHeight="1">
      <c r="A22" s="16"/>
      <c r="B22" s="3"/>
      <c r="C22" s="44" t="s">
        <v>21</v>
      </c>
      <c r="D22" s="14" t="s">
        <v>20</v>
      </c>
      <c r="E22" s="19">
        <f t="shared" si="0"/>
        <v>-234</v>
      </c>
      <c r="F22" s="19"/>
      <c r="G22" s="31">
        <f>-234</f>
        <v>-234</v>
      </c>
    </row>
    <row r="23" spans="1:9" ht="22.5" customHeight="1">
      <c r="A23" s="16"/>
      <c r="B23" s="3"/>
      <c r="C23" s="15" t="s">
        <v>22</v>
      </c>
      <c r="D23" s="14" t="s">
        <v>20</v>
      </c>
      <c r="E23" s="19">
        <f t="shared" si="0"/>
        <v>-3883</v>
      </c>
      <c r="F23" s="19"/>
      <c r="G23" s="31">
        <v>-3883</v>
      </c>
    </row>
    <row r="24" spans="1:9" ht="22.5" customHeight="1">
      <c r="A24" s="16"/>
      <c r="B24" s="3"/>
      <c r="C24" s="13" t="s">
        <v>60</v>
      </c>
      <c r="D24" s="98" t="s">
        <v>61</v>
      </c>
      <c r="E24" s="19">
        <f t="shared" si="0"/>
        <v>114</v>
      </c>
      <c r="F24" s="19"/>
      <c r="G24" s="31">
        <v>114</v>
      </c>
    </row>
    <row r="25" spans="1:9" ht="22.5" customHeight="1">
      <c r="A25" s="16"/>
      <c r="B25" s="3"/>
      <c r="C25" s="74" t="s">
        <v>46</v>
      </c>
      <c r="D25" s="75" t="s">
        <v>47</v>
      </c>
      <c r="E25" s="19">
        <f t="shared" si="0"/>
        <v>-200</v>
      </c>
      <c r="F25" s="76">
        <f>F26</f>
        <v>3360</v>
      </c>
      <c r="G25" s="31">
        <f>G26</f>
        <v>-200</v>
      </c>
    </row>
    <row r="26" spans="1:9" ht="22.5" customHeight="1">
      <c r="A26" s="16"/>
      <c r="B26" s="3"/>
      <c r="C26" s="77" t="s">
        <v>48</v>
      </c>
      <c r="D26" s="75" t="s">
        <v>49</v>
      </c>
      <c r="E26" s="19">
        <f t="shared" si="0"/>
        <v>-200</v>
      </c>
      <c r="F26" s="76">
        <f>F27</f>
        <v>3360</v>
      </c>
      <c r="G26" s="31">
        <f>G27</f>
        <v>-200</v>
      </c>
    </row>
    <row r="27" spans="1:9" ht="29.25" customHeight="1">
      <c r="A27" s="16"/>
      <c r="B27" s="3"/>
      <c r="C27" s="78" t="s">
        <v>50</v>
      </c>
      <c r="D27" s="79" t="s">
        <v>51</v>
      </c>
      <c r="E27" s="19">
        <f t="shared" si="0"/>
        <v>-200</v>
      </c>
      <c r="F27" s="76">
        <v>3360</v>
      </c>
      <c r="G27" s="31">
        <v>-200</v>
      </c>
    </row>
    <row r="28" spans="1:9" ht="30" customHeight="1">
      <c r="A28" s="17"/>
      <c r="B28" s="3"/>
      <c r="C28" s="22" t="s">
        <v>5</v>
      </c>
      <c r="D28" s="23" t="s">
        <v>14</v>
      </c>
      <c r="E28" s="19">
        <f t="shared" si="0"/>
        <v>-4203</v>
      </c>
      <c r="F28" s="24" t="e">
        <f>#REF!+#REF!</f>
        <v>#REF!</v>
      </c>
      <c r="G28" s="30">
        <f>G29+G51+G66</f>
        <v>-4203</v>
      </c>
    </row>
    <row r="29" spans="1:9" s="20" customFormat="1" ht="22.5" customHeight="1">
      <c r="B29" s="3"/>
      <c r="C29" s="81" t="s">
        <v>23</v>
      </c>
      <c r="D29" s="82" t="s">
        <v>24</v>
      </c>
      <c r="E29" s="58">
        <f t="shared" si="0"/>
        <v>-4117</v>
      </c>
      <c r="F29" s="83"/>
      <c r="G29" s="84">
        <f>G30</f>
        <v>-4117</v>
      </c>
    </row>
    <row r="30" spans="1:9" s="20" customFormat="1" ht="15.75" customHeight="1">
      <c r="B30" s="3"/>
      <c r="C30" s="13" t="s">
        <v>13</v>
      </c>
      <c r="D30" s="21"/>
      <c r="E30" s="19">
        <f t="shared" si="0"/>
        <v>-4117</v>
      </c>
      <c r="F30" s="32"/>
      <c r="G30" s="49">
        <f>G31+G33</f>
        <v>-4117</v>
      </c>
    </row>
    <row r="31" spans="1:9" s="20" customFormat="1" ht="17.25" customHeight="1">
      <c r="B31" s="3"/>
      <c r="C31" s="15" t="s">
        <v>27</v>
      </c>
      <c r="D31" s="14" t="s">
        <v>28</v>
      </c>
      <c r="E31" s="19">
        <f t="shared" si="0"/>
        <v>-234</v>
      </c>
      <c r="F31" s="32"/>
      <c r="G31" s="49">
        <f>G36+G40+G43+G46</f>
        <v>-234</v>
      </c>
    </row>
    <row r="32" spans="1:9" s="20" customFormat="1" ht="18.75" customHeight="1">
      <c r="B32" s="3"/>
      <c r="C32" s="15" t="s">
        <v>36</v>
      </c>
      <c r="D32" s="14" t="s">
        <v>37</v>
      </c>
      <c r="E32" s="19"/>
      <c r="F32" s="32"/>
      <c r="G32" s="49">
        <f>G37+G47</f>
        <v>0</v>
      </c>
    </row>
    <row r="33" spans="2:10" s="20" customFormat="1" ht="16.5" customHeight="1">
      <c r="B33" s="3"/>
      <c r="C33" s="15" t="s">
        <v>34</v>
      </c>
      <c r="D33" s="14" t="s">
        <v>35</v>
      </c>
      <c r="E33" s="19">
        <f t="shared" si="0"/>
        <v>-3883</v>
      </c>
      <c r="F33" s="32"/>
      <c r="G33" s="49">
        <f>G50</f>
        <v>-3883</v>
      </c>
    </row>
    <row r="34" spans="2:10" s="20" customFormat="1" ht="29.25" customHeight="1">
      <c r="B34" s="3"/>
      <c r="C34" s="45" t="s">
        <v>25</v>
      </c>
      <c r="D34" s="33" t="s">
        <v>26</v>
      </c>
      <c r="E34" s="19">
        <f t="shared" si="0"/>
        <v>-97.7</v>
      </c>
      <c r="F34" s="32"/>
      <c r="G34" s="48">
        <f>G35</f>
        <v>-97.7</v>
      </c>
      <c r="J34" s="39"/>
    </row>
    <row r="35" spans="2:10" s="20" customFormat="1" ht="19.5" customHeight="1">
      <c r="B35" s="3"/>
      <c r="C35" s="13" t="s">
        <v>13</v>
      </c>
      <c r="D35" s="14"/>
      <c r="E35" s="19">
        <f t="shared" si="0"/>
        <v>-97.7</v>
      </c>
      <c r="F35" s="32"/>
      <c r="G35" s="29">
        <f>G36</f>
        <v>-97.7</v>
      </c>
    </row>
    <row r="36" spans="2:10" ht="16.5" customHeight="1">
      <c r="B36" s="3"/>
      <c r="C36" s="15" t="s">
        <v>27</v>
      </c>
      <c r="D36" s="14" t="s">
        <v>28</v>
      </c>
      <c r="E36" s="19">
        <f t="shared" si="0"/>
        <v>-97.7</v>
      </c>
      <c r="F36" s="32"/>
      <c r="G36" s="29">
        <v>-97.7</v>
      </c>
    </row>
    <row r="37" spans="2:10" ht="16.5" customHeight="1">
      <c r="B37" s="3"/>
      <c r="C37" s="15" t="s">
        <v>36</v>
      </c>
      <c r="D37" s="14" t="s">
        <v>37</v>
      </c>
      <c r="E37" s="19">
        <f t="shared" si="0"/>
        <v>-12</v>
      </c>
      <c r="F37" s="54"/>
      <c r="G37" s="55">
        <v>-12</v>
      </c>
    </row>
    <row r="38" spans="2:10" ht="29.25" customHeight="1">
      <c r="B38" s="3"/>
      <c r="C38" s="45" t="s">
        <v>29</v>
      </c>
      <c r="D38" s="33" t="s">
        <v>26</v>
      </c>
      <c r="E38" s="19">
        <f t="shared" si="0"/>
        <v>-54.8</v>
      </c>
      <c r="F38" s="32"/>
      <c r="G38" s="51">
        <f>G39</f>
        <v>-54.8</v>
      </c>
    </row>
    <row r="39" spans="2:10" ht="21.75" customHeight="1">
      <c r="B39" s="3"/>
      <c r="C39" s="13" t="s">
        <v>13</v>
      </c>
      <c r="D39" s="14"/>
      <c r="E39" s="19">
        <f t="shared" si="0"/>
        <v>-54.8</v>
      </c>
      <c r="F39" s="32"/>
      <c r="G39" s="52">
        <f>G40</f>
        <v>-54.8</v>
      </c>
    </row>
    <row r="40" spans="2:10" ht="21" customHeight="1">
      <c r="C40" s="15" t="s">
        <v>27</v>
      </c>
      <c r="D40" s="14" t="s">
        <v>28</v>
      </c>
      <c r="E40" s="19">
        <f t="shared" si="0"/>
        <v>-54.8</v>
      </c>
      <c r="F40" s="47"/>
      <c r="G40" s="50">
        <v>-54.8</v>
      </c>
    </row>
    <row r="41" spans="2:10" ht="31.5" customHeight="1">
      <c r="C41" s="45" t="s">
        <v>30</v>
      </c>
      <c r="D41" s="33" t="s">
        <v>26</v>
      </c>
      <c r="E41" s="19">
        <f t="shared" si="0"/>
        <v>-45.6</v>
      </c>
      <c r="F41" s="47"/>
      <c r="G41" s="53">
        <f>G42</f>
        <v>-45.6</v>
      </c>
    </row>
    <row r="42" spans="2:10" ht="26.25" customHeight="1">
      <c r="C42" s="13" t="s">
        <v>13</v>
      </c>
      <c r="D42" s="14"/>
      <c r="E42" s="19">
        <f t="shared" si="0"/>
        <v>-45.6</v>
      </c>
      <c r="F42" s="47"/>
      <c r="G42" s="50">
        <f>G43</f>
        <v>-45.6</v>
      </c>
    </row>
    <row r="43" spans="2:10" ht="19.5" customHeight="1">
      <c r="C43" s="15" t="s">
        <v>27</v>
      </c>
      <c r="D43" s="14" t="s">
        <v>28</v>
      </c>
      <c r="E43" s="19">
        <f t="shared" si="0"/>
        <v>-45.6</v>
      </c>
      <c r="F43" s="47"/>
      <c r="G43" s="50">
        <v>-45.6</v>
      </c>
    </row>
    <row r="44" spans="2:10" ht="30" customHeight="1">
      <c r="C44" s="45" t="s">
        <v>31</v>
      </c>
      <c r="D44" s="33" t="s">
        <v>26</v>
      </c>
      <c r="E44" s="19">
        <f t="shared" si="0"/>
        <v>-35.9</v>
      </c>
      <c r="F44" s="47"/>
      <c r="G44" s="53">
        <f>G45</f>
        <v>-35.9</v>
      </c>
    </row>
    <row r="45" spans="2:10" ht="24" customHeight="1">
      <c r="C45" s="13" t="s">
        <v>13</v>
      </c>
      <c r="D45" s="14"/>
      <c r="E45" s="19">
        <f t="shared" si="0"/>
        <v>-35.9</v>
      </c>
      <c r="F45" s="47"/>
      <c r="G45" s="50">
        <f>G46</f>
        <v>-35.9</v>
      </c>
    </row>
    <row r="46" spans="2:10" ht="18.75" customHeight="1">
      <c r="C46" s="15" t="s">
        <v>27</v>
      </c>
      <c r="D46" s="14" t="s">
        <v>28</v>
      </c>
      <c r="E46" s="19">
        <f t="shared" si="0"/>
        <v>-35.9</v>
      </c>
      <c r="F46" s="47"/>
      <c r="G46" s="50">
        <v>-35.9</v>
      </c>
    </row>
    <row r="47" spans="2:10" ht="20.25" customHeight="1">
      <c r="C47" s="15" t="s">
        <v>36</v>
      </c>
      <c r="D47" s="14" t="s">
        <v>37</v>
      </c>
      <c r="E47" s="19">
        <f t="shared" si="0"/>
        <v>12</v>
      </c>
      <c r="F47" s="54"/>
      <c r="G47" s="55">
        <v>12</v>
      </c>
    </row>
    <row r="48" spans="2:10" ht="26.25">
      <c r="C48" s="45" t="s">
        <v>32</v>
      </c>
      <c r="D48" s="46" t="s">
        <v>33</v>
      </c>
      <c r="E48" s="19">
        <f t="shared" si="0"/>
        <v>-3883</v>
      </c>
      <c r="F48" s="47"/>
      <c r="G48" s="53">
        <f>G49</f>
        <v>-3883</v>
      </c>
    </row>
    <row r="49" spans="3:7" ht="20.25" customHeight="1">
      <c r="C49" s="13" t="s">
        <v>13</v>
      </c>
      <c r="D49" s="14"/>
      <c r="E49" s="19">
        <f t="shared" si="0"/>
        <v>-3883</v>
      </c>
      <c r="F49" s="47"/>
      <c r="G49" s="50">
        <f>G50</f>
        <v>-3883</v>
      </c>
    </row>
    <row r="50" spans="3:7" ht="18" customHeight="1">
      <c r="C50" s="15" t="s">
        <v>34</v>
      </c>
      <c r="D50" s="14" t="s">
        <v>35</v>
      </c>
      <c r="E50" s="19">
        <f t="shared" si="0"/>
        <v>-3883</v>
      </c>
      <c r="F50" s="47"/>
      <c r="G50" s="50">
        <v>-3883</v>
      </c>
    </row>
    <row r="51" spans="3:7">
      <c r="C51" s="56" t="s">
        <v>38</v>
      </c>
      <c r="D51" s="57" t="s">
        <v>39</v>
      </c>
      <c r="E51" s="58">
        <f>G51</f>
        <v>-200</v>
      </c>
      <c r="F51" s="59"/>
      <c r="G51" s="60">
        <f>G52</f>
        <v>-200</v>
      </c>
    </row>
    <row r="52" spans="3:7" ht="26.25">
      <c r="C52" s="61" t="s">
        <v>40</v>
      </c>
      <c r="D52" s="62" t="s">
        <v>41</v>
      </c>
      <c r="E52" s="19">
        <f>G52</f>
        <v>-200</v>
      </c>
      <c r="F52" s="54"/>
      <c r="G52" s="63">
        <f>G53</f>
        <v>-200</v>
      </c>
    </row>
    <row r="53" spans="3:7">
      <c r="C53" s="68" t="s">
        <v>42</v>
      </c>
      <c r="D53" s="69" t="s">
        <v>41</v>
      </c>
      <c r="E53" s="19">
        <f t="shared" ref="E53:E70" si="1">G53</f>
        <v>-200</v>
      </c>
      <c r="F53" s="54"/>
      <c r="G53" s="63">
        <f>G54</f>
        <v>-200</v>
      </c>
    </row>
    <row r="54" spans="3:7">
      <c r="C54" s="70" t="s">
        <v>13</v>
      </c>
      <c r="D54" s="71"/>
      <c r="E54" s="19">
        <f t="shared" si="1"/>
        <v>-200</v>
      </c>
      <c r="F54" s="54"/>
      <c r="G54" s="55">
        <f>G55</f>
        <v>-200</v>
      </c>
    </row>
    <row r="55" spans="3:7" ht="18" customHeight="1">
      <c r="C55" s="65" t="s">
        <v>43</v>
      </c>
      <c r="D55" s="72" t="s">
        <v>44</v>
      </c>
      <c r="E55" s="19">
        <f t="shared" si="1"/>
        <v>-200</v>
      </c>
      <c r="F55" s="54"/>
      <c r="G55" s="55">
        <f>G56</f>
        <v>-200</v>
      </c>
    </row>
    <row r="56" spans="3:7">
      <c r="C56" s="65" t="s">
        <v>45</v>
      </c>
      <c r="D56" s="73" t="s">
        <v>35</v>
      </c>
      <c r="E56" s="19">
        <f t="shared" si="1"/>
        <v>-200</v>
      </c>
      <c r="F56" s="54"/>
      <c r="G56" s="55">
        <v>-200</v>
      </c>
    </row>
    <row r="57" spans="3:7">
      <c r="C57" s="90" t="s">
        <v>52</v>
      </c>
      <c r="D57" s="91" t="s">
        <v>53</v>
      </c>
      <c r="E57" s="58">
        <f t="shared" si="1"/>
        <v>0</v>
      </c>
      <c r="F57" s="59"/>
      <c r="G57" s="93">
        <f>G58+G62</f>
        <v>0</v>
      </c>
    </row>
    <row r="58" spans="3:7" ht="26.25">
      <c r="C58" s="66" t="s">
        <v>54</v>
      </c>
      <c r="D58" s="62" t="s">
        <v>53</v>
      </c>
      <c r="E58" s="19">
        <f t="shared" si="1"/>
        <v>-50</v>
      </c>
      <c r="F58" s="54"/>
      <c r="G58" s="55">
        <f>G59</f>
        <v>-50</v>
      </c>
    </row>
    <row r="59" spans="3:7" ht="18" customHeight="1">
      <c r="C59" s="67" t="s">
        <v>13</v>
      </c>
      <c r="D59" s="64"/>
      <c r="E59" s="19">
        <f t="shared" si="1"/>
        <v>-50</v>
      </c>
      <c r="F59" s="54"/>
      <c r="G59" s="55">
        <f>G60</f>
        <v>-50</v>
      </c>
    </row>
    <row r="60" spans="3:7" ht="26.25">
      <c r="C60" s="92" t="s">
        <v>55</v>
      </c>
      <c r="D60" s="64" t="s">
        <v>56</v>
      </c>
      <c r="E60" s="19">
        <f t="shared" si="1"/>
        <v>-50</v>
      </c>
      <c r="F60" s="54"/>
      <c r="G60" s="55">
        <f>G61</f>
        <v>-50</v>
      </c>
    </row>
    <row r="61" spans="3:7">
      <c r="C61" s="65" t="s">
        <v>57</v>
      </c>
      <c r="D61" s="64">
        <v>10</v>
      </c>
      <c r="E61" s="19">
        <f t="shared" si="1"/>
        <v>-50</v>
      </c>
      <c r="F61" s="54"/>
      <c r="G61" s="55">
        <v>-50</v>
      </c>
    </row>
    <row r="62" spans="3:7">
      <c r="C62" s="45" t="s">
        <v>58</v>
      </c>
      <c r="D62" s="62" t="s">
        <v>53</v>
      </c>
      <c r="E62" s="19">
        <f t="shared" si="1"/>
        <v>50</v>
      </c>
      <c r="F62" s="54"/>
      <c r="G62" s="55">
        <f>G63</f>
        <v>50</v>
      </c>
    </row>
    <row r="63" spans="3:7">
      <c r="C63" s="67" t="s">
        <v>13</v>
      </c>
      <c r="D63" s="64"/>
      <c r="E63" s="19">
        <f t="shared" si="1"/>
        <v>50</v>
      </c>
      <c r="F63" s="54"/>
      <c r="G63" s="55">
        <f>G64</f>
        <v>50</v>
      </c>
    </row>
    <row r="64" spans="3:7" ht="26.25">
      <c r="C64" s="92" t="s">
        <v>55</v>
      </c>
      <c r="D64" s="64" t="s">
        <v>56</v>
      </c>
      <c r="E64" s="19">
        <f t="shared" si="1"/>
        <v>50</v>
      </c>
      <c r="F64" s="54"/>
      <c r="G64" s="55">
        <f>G65</f>
        <v>50</v>
      </c>
    </row>
    <row r="65" spans="3:7">
      <c r="C65" s="65" t="s">
        <v>57</v>
      </c>
      <c r="D65" s="73">
        <v>10</v>
      </c>
      <c r="E65" s="19">
        <f t="shared" si="1"/>
        <v>50</v>
      </c>
      <c r="F65" s="80" t="e">
        <f t="shared" ref="F65" si="2">F18-F28</f>
        <v>#REF!</v>
      </c>
      <c r="G65" s="80">
        <v>50</v>
      </c>
    </row>
    <row r="66" spans="3:7">
      <c r="C66" s="99" t="s">
        <v>62</v>
      </c>
      <c r="D66" s="100">
        <v>84.02</v>
      </c>
      <c r="E66" s="105">
        <f t="shared" si="1"/>
        <v>114</v>
      </c>
      <c r="F66" s="104"/>
      <c r="G66" s="104">
        <f>G67</f>
        <v>114</v>
      </c>
    </row>
    <row r="67" spans="3:7" ht="21" customHeight="1">
      <c r="C67" s="101" t="s">
        <v>63</v>
      </c>
      <c r="D67" s="33" t="s">
        <v>64</v>
      </c>
      <c r="E67" s="19">
        <f t="shared" si="1"/>
        <v>114</v>
      </c>
      <c r="F67" s="80"/>
      <c r="G67" s="80">
        <f>G68</f>
        <v>114</v>
      </c>
    </row>
    <row r="68" spans="3:7" ht="21" customHeight="1">
      <c r="C68" s="15" t="s">
        <v>13</v>
      </c>
      <c r="D68" s="14"/>
      <c r="E68" s="19">
        <f t="shared" si="1"/>
        <v>114</v>
      </c>
      <c r="F68" s="80"/>
      <c r="G68" s="80">
        <f>G69</f>
        <v>114</v>
      </c>
    </row>
    <row r="69" spans="3:7" ht="19.5" customHeight="1">
      <c r="C69" s="102" t="s">
        <v>65</v>
      </c>
      <c r="D69" s="103">
        <v>20</v>
      </c>
      <c r="E69" s="19">
        <f t="shared" si="1"/>
        <v>114</v>
      </c>
      <c r="F69" s="80"/>
      <c r="G69" s="80">
        <v>114</v>
      </c>
    </row>
    <row r="70" spans="3:7" ht="17.25" customHeight="1">
      <c r="C70" s="95" t="s">
        <v>59</v>
      </c>
      <c r="D70" s="96"/>
      <c r="E70" s="94">
        <f t="shared" si="1"/>
        <v>0</v>
      </c>
      <c r="F70" s="96"/>
      <c r="G70" s="97">
        <f>G18-G28</f>
        <v>0</v>
      </c>
    </row>
  </sheetData>
  <mergeCells count="10">
    <mergeCell ref="G14:G15"/>
    <mergeCell ref="A15:A16"/>
    <mergeCell ref="C2:D2"/>
    <mergeCell ref="A5:F5"/>
    <mergeCell ref="A6:F6"/>
    <mergeCell ref="C12:E12"/>
    <mergeCell ref="C14:C16"/>
    <mergeCell ref="D14:D16"/>
    <mergeCell ref="E14:E15"/>
    <mergeCell ref="F14:F15"/>
  </mergeCells>
  <pageMargins left="0.47244094488188981" right="0.51181102362204722" top="0.43307086614173229" bottom="0.5118110236220472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1  (2)</vt:lpstr>
      <vt:lpstr>'Anexa 1  (2)'!Print_Titles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cristinam</cp:lastModifiedBy>
  <cp:lastPrinted>2023-11-09T08:40:26Z</cp:lastPrinted>
  <dcterms:created xsi:type="dcterms:W3CDTF">2020-09-07T10:07:37Z</dcterms:created>
  <dcterms:modified xsi:type="dcterms:W3CDTF">2023-11-16T06:28:09Z</dcterms:modified>
</cp:coreProperties>
</file>